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8800" windowHeight="12030"/>
  </bookViews>
  <sheets>
    <sheet name="Пер. с 01.01.2020 по 31.08.2020" sheetId="4" r:id="rId1"/>
  </sheets>
  <definedNames>
    <definedName name="_xlnm._FilterDatabase" localSheetId="0" hidden="1">'Пер. с 01.01.2020 по 31.08.2020'!$A$18:$AP$27</definedName>
    <definedName name="_xlnm.Print_Area" localSheetId="0">'Пер. с 01.01.2020 по 31.08.2020'!$A$1:$AP$27</definedName>
  </definedNames>
  <calcPr calcId="144525"/>
</workbook>
</file>

<file path=xl/calcChain.xml><?xml version="1.0" encoding="utf-8"?>
<calcChain xmlns="http://schemas.openxmlformats.org/spreadsheetml/2006/main">
  <c r="D21" i="4" l="1"/>
  <c r="D22" i="4"/>
  <c r="D23" i="4"/>
  <c r="D19" i="4" l="1"/>
  <c r="D20" i="4"/>
  <c r="D24" i="4"/>
  <c r="D25" i="4"/>
  <c r="D26" i="4"/>
  <c r="D27" i="4" l="1"/>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O25" i="4"/>
  <c r="E25" i="4"/>
  <c r="F25" i="4"/>
  <c r="G25" i="4"/>
  <c r="H25" i="4"/>
  <c r="I25" i="4"/>
  <c r="J25" i="4"/>
  <c r="K25" i="4"/>
  <c r="L25" i="4"/>
  <c r="M25" i="4"/>
  <c r="N25" i="4"/>
  <c r="O25" i="4"/>
  <c r="P25" i="4"/>
  <c r="Q25" i="4"/>
  <c r="R25" i="4"/>
  <c r="S25" i="4"/>
  <c r="T25" i="4"/>
  <c r="U25" i="4"/>
  <c r="V25" i="4"/>
  <c r="W25" i="4"/>
  <c r="X25" i="4"/>
  <c r="Y25" i="4"/>
  <c r="Z25" i="4"/>
  <c r="AA25" i="4"/>
  <c r="AB25" i="4"/>
  <c r="AC25" i="4"/>
  <c r="AD25" i="4"/>
  <c r="AE25" i="4"/>
  <c r="AF25" i="4"/>
  <c r="AG25" i="4"/>
  <c r="AH25" i="4"/>
  <c r="AI25" i="4"/>
  <c r="AJ25" i="4"/>
  <c r="AK25" i="4"/>
  <c r="AL25" i="4"/>
  <c r="AM25" i="4"/>
  <c r="AN25" i="4"/>
  <c r="AP25" i="4"/>
  <c r="K27" i="4" l="1"/>
  <c r="AE27" i="4"/>
  <c r="O27" i="4"/>
  <c r="AA27" i="4"/>
  <c r="AO27" i="4"/>
  <c r="AP27" i="4"/>
  <c r="AM27" i="4"/>
  <c r="AI27" i="4"/>
  <c r="W27" i="4"/>
  <c r="S27" i="4"/>
  <c r="G27" i="4"/>
  <c r="AH27" i="4"/>
  <c r="V27" i="4"/>
  <c r="J27" i="4"/>
  <c r="AK27" i="4"/>
  <c r="AD27" i="4"/>
  <c r="R27" i="4"/>
  <c r="F27" i="4"/>
  <c r="AG27" i="4"/>
  <c r="U27" i="4"/>
  <c r="E27" i="4"/>
  <c r="AL27" i="4"/>
  <c r="Z27" i="4"/>
  <c r="N27" i="4"/>
  <c r="AC27" i="4"/>
  <c r="Y27" i="4"/>
  <c r="Q27" i="4"/>
  <c r="M27" i="4"/>
  <c r="I27" i="4"/>
  <c r="AN27" i="4"/>
  <c r="AJ27" i="4"/>
  <c r="AF27" i="4"/>
  <c r="AB27" i="4"/>
  <c r="X27" i="4"/>
  <c r="T27" i="4"/>
  <c r="P27" i="4"/>
  <c r="L27" i="4"/>
  <c r="H27" i="4"/>
</calcChain>
</file>

<file path=xl/sharedStrings.xml><?xml version="1.0" encoding="utf-8"?>
<sst xmlns="http://schemas.openxmlformats.org/spreadsheetml/2006/main" count="110" uniqueCount="43">
  <si>
    <t>в том числе:</t>
  </si>
  <si>
    <t>Х</t>
  </si>
  <si>
    <t>ИТОГ:</t>
  </si>
  <si>
    <t>Всего по сельской местности:</t>
  </si>
  <si>
    <t>Всего по городской местности:</t>
  </si>
  <si>
    <t>1.3</t>
  </si>
  <si>
    <t>1.2</t>
  </si>
  <si>
    <t>1.1</t>
  </si>
  <si>
    <t>Тип населенного пункта (городской / сельский)</t>
  </si>
  <si>
    <t>№ п/п</t>
  </si>
  <si>
    <t>старше трех лет</t>
  </si>
  <si>
    <t>от одного года 
до трех лет</t>
  </si>
  <si>
    <t>от двух месяцев 
до одного года</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</si>
  <si>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</si>
  <si>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</si>
  <si>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для глухих воспитанников, для слепых воспитанников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</si>
  <si>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</si>
  <si>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воспитанников с фонетико-фонематическим нарушением речи и нарушением произношения отдельных слов</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</si>
  <si>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</si>
  <si>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</si>
  <si>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Компенсирующей направленности  для детей</t>
  </si>
  <si>
    <t>Общеразвивающей направленности для детей</t>
  </si>
  <si>
    <t>в том числе по направленностям групп:</t>
  </si>
  <si>
    <t>обучение в частных дошкольных организациях с режимом работы круглосуточного пребывания</t>
  </si>
  <si>
    <t>обучение в частных дошкольных организациях с режимом работы кратковременного пребывания</t>
  </si>
  <si>
    <t>обучение в частных дошкольных организациях с режимом работы сокращенного дня</t>
  </si>
  <si>
    <t>обучение в чстных дошкольных организациях с режимом работы полного дня:</t>
  </si>
  <si>
    <t>Численность воспитанников  в частных дошкольных образовательных организациях (человек), всего:</t>
  </si>
  <si>
    <t>Наименование частных дошкольных образовательных организаций (в соответствии с организационно-правовыми документами)</t>
  </si>
  <si>
    <t>1.4</t>
  </si>
  <si>
    <t>1.5</t>
  </si>
  <si>
    <t>1.6</t>
  </si>
  <si>
    <t>Автономная некоммерческая организация дошкольного образования детей "Частный детский сад "Ласточка"</t>
  </si>
  <si>
    <t>городской</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</si>
  <si>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</si>
  <si>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</si>
  <si>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</si>
  <si>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</si>
  <si>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"НЮША"</t>
  </si>
  <si>
    <t>Фактическая средняя численность воспитанников в период с 01 января 2020 года по 31 августа 2020 года в частных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на предоставление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</si>
  <si>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Утверждена</t>
  </si>
  <si>
    <t>Постановлением администрации муниципального образования городской округ Люберцы Московской области</t>
  </si>
  <si>
    <t>от 31.07.2020 № 2100-ПА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</si>
</sst>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scheme val="minor"/>
    </font>
    <font>
      <sz val="11"/>
      <color theme="1"/>
      <name val="Calibri"/>
      <family val="2"/>
      <charset val="204"/>
      <scheme val="minor"/>
    </font>
    <font>
      <sz val="11"/>
      <color theme="1"/>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4"/>
      <name val="Times New Roman"/>
      <family val="1"/>
      <charset val="204"/>
    </font>
    <font>
      <b/>
      <sz val="14"/>
      <color theme="1"/>
      <name val="Times New Roman"/>
      <family val="1"/>
      <charset val="204"/>
    </font>
    <font>
      <sz val="14"/>
      <name val="Times New Roman"/>
      <family val="1"/>
      <charset val="204"/>
    </font>
    <font>
      <sz val="16"/>
      <name val="Times New Roman"/>
      <family val="1"/>
      <charset val="204"/>
    </font>
    <font>
      <sz val="11"/>
      <color indexed="8"/>
      <name val="Calibri"/>
      <family val="2"/>
      <charset val="204"/>
    </font>
    <font>
      <b/>
      <sz val="16"/>
      <color indexed="8"/>
      <name val="Times New Roman"/>
      <family val="1"/>
      <charset val="204"/>
    </font>
    <font>
      <sz val="20"/>
      <color indexed="8"/>
      <name val="Times New Roman"/>
      <family val="1"/>
      <charset val="204"/>
    </font>
    <font>
      <sz val="14"/>
      <name val="Arial Cyr"/>
      <charset val="204"/>
    </font>
    <font>
      <sz val="16"/>
      <color theme="1"/>
      <name val="Times New Roman"/>
      <family val="1"/>
      <charset val="204"/>
    </font>
    <font>
      <sz val="14"/>
      <color theme="1"/>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0" fillId="0" borderId="0"/>
    <xf numFmtId="0" fontId="16" fillId="0" borderId="0"/>
  </cellStyleXfs>
  <cellXfs count="37">
    <xf numFmtId="0" fontId="0" fillId="0" borderId="0" xfId="0"/>
    <xf numFmtId="3" fontId="3" fillId="0" borderId="0" xfId="1" applyNumberFormat="1" applyFont="1" applyFill="1" applyAlignment="1">
      <alignment horizontal="center" vertical="center"/>
    </xf>
    <xf numFmtId="3" fontId="4" fillId="0" borderId="0" xfId="1" applyNumberFormat="1" applyFont="1" applyFill="1" applyAlignment="1">
      <alignment horizontal="center" vertical="center"/>
    </xf>
    <xf numFmtId="164" fontId="5" fillId="0" borderId="0" xfId="1" applyNumberFormat="1" applyFont="1" applyFill="1" applyAlignment="1">
      <alignment horizontal="center" vertical="center"/>
    </xf>
    <xf numFmtId="164" fontId="6" fillId="0" borderId="1" xfId="1" applyNumberFormat="1" applyFont="1" applyFill="1" applyBorder="1" applyAlignment="1" applyProtection="1">
      <alignment horizontal="center" vertical="center" wrapText="1"/>
      <protection locked="0"/>
    </xf>
    <xf numFmtId="164" fontId="6" fillId="0" borderId="1" xfId="1" applyNumberFormat="1" applyFont="1" applyFill="1" applyBorder="1" applyAlignment="1" applyProtection="1">
      <alignment horizontal="left" vertical="center" wrapText="1"/>
      <protection locked="0"/>
    </xf>
    <xf numFmtId="3" fontId="6" fillId="0" borderId="1" xfId="1" applyNumberFormat="1" applyFont="1" applyFill="1" applyBorder="1" applyAlignment="1">
      <alignment horizontal="center" vertical="center"/>
    </xf>
    <xf numFmtId="164" fontId="7"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left" vertical="center" wrapText="1"/>
    </xf>
    <xf numFmtId="3" fontId="4" fillId="0" borderId="0"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3" fontId="8" fillId="0" borderId="1" xfId="1" applyNumberFormat="1" applyFont="1" applyFill="1" applyBorder="1" applyAlignment="1">
      <alignment horizontal="left" vertical="center" wrapText="1"/>
    </xf>
    <xf numFmtId="49" fontId="8" fillId="0" borderId="1" xfId="1" applyNumberFormat="1" applyFont="1" applyFill="1" applyBorder="1" applyAlignment="1">
      <alignment horizontal="center" vertical="center" wrapText="1"/>
    </xf>
    <xf numFmtId="3" fontId="3" fillId="0" borderId="0" xfId="1" applyNumberFormat="1" applyFont="1" applyFill="1" applyAlignment="1">
      <alignment horizontal="center" vertical="center" wrapText="1"/>
    </xf>
    <xf numFmtId="3" fontId="8" fillId="0" borderId="0" xfId="1" applyNumberFormat="1" applyFont="1" applyFill="1" applyAlignment="1">
      <alignment horizontal="center" vertical="center" wrapText="1"/>
    </xf>
    <xf numFmtId="3" fontId="9" fillId="0" borderId="0" xfId="1" applyNumberFormat="1" applyFont="1" applyFill="1" applyAlignment="1">
      <alignment horizontal="right" vertical="center"/>
    </xf>
    <xf numFmtId="0" fontId="11" fillId="0" borderId="0" xfId="2" applyFont="1" applyFill="1" applyBorder="1" applyAlignment="1">
      <alignment horizontal="center" vertical="center" wrapText="1"/>
    </xf>
    <xf numFmtId="0" fontId="13" fillId="0" borderId="0" xfId="1" applyFont="1" applyFill="1" applyAlignment="1">
      <alignment vertical="center"/>
    </xf>
    <xf numFmtId="0" fontId="14" fillId="2" borderId="0" xfId="1" applyFont="1" applyFill="1" applyAlignment="1">
      <alignment vertical="center"/>
    </xf>
    <xf numFmtId="0" fontId="14" fillId="2" borderId="0" xfId="1" applyFont="1" applyFill="1" applyAlignment="1">
      <alignment horizontal="left" vertical="center"/>
    </xf>
    <xf numFmtId="0" fontId="15" fillId="2" borderId="0" xfId="1" applyFont="1" applyFill="1" applyAlignment="1">
      <alignment vertical="center"/>
    </xf>
    <xf numFmtId="0" fontId="15" fillId="2" borderId="0" xfId="1" applyFont="1" applyFill="1" applyAlignment="1">
      <alignment horizontal="left" vertical="center"/>
    </xf>
    <xf numFmtId="0" fontId="2" fillId="2" borderId="0" xfId="1" applyFont="1" applyFill="1" applyBorder="1" applyAlignment="1">
      <alignment vertical="center"/>
    </xf>
    <xf numFmtId="164" fontId="8" fillId="0" borderId="1" xfId="1" applyNumberFormat="1" applyFont="1" applyFill="1" applyBorder="1" applyAlignment="1">
      <alignment horizontal="center" vertical="center" wrapText="1"/>
    </xf>
    <xf numFmtId="3" fontId="4" fillId="0" borderId="0" xfId="1" applyNumberFormat="1" applyFont="1" applyFill="1" applyAlignment="1">
      <alignment horizontal="center" vertical="center" wrapText="1"/>
    </xf>
    <xf numFmtId="3" fontId="8" fillId="0" borderId="1" xfId="3" applyNumberFormat="1" applyFont="1" applyFill="1" applyBorder="1" applyAlignment="1">
      <alignment horizontal="center" vertical="center" wrapText="1"/>
    </xf>
    <xf numFmtId="3" fontId="8" fillId="0" borderId="2" xfId="3" applyNumberFormat="1" applyFont="1" applyFill="1" applyBorder="1" applyAlignment="1">
      <alignment vertical="center" wrapText="1"/>
    </xf>
    <xf numFmtId="3" fontId="8" fillId="0" borderId="0" xfId="3" applyNumberFormat="1" applyFont="1" applyFill="1" applyBorder="1" applyAlignment="1">
      <alignment vertical="center" wrapText="1"/>
    </xf>
    <xf numFmtId="164" fontId="6" fillId="0" borderId="1" xfId="1" applyNumberFormat="1" applyFont="1" applyFill="1" applyBorder="1" applyAlignment="1">
      <alignment horizontal="center" vertical="center"/>
    </xf>
    <xf numFmtId="3" fontId="3" fillId="0" borderId="1" xfId="1" applyNumberFormat="1" applyFont="1" applyFill="1" applyBorder="1" applyAlignment="1">
      <alignment horizontal="center" vertical="center" wrapText="1"/>
    </xf>
    <xf numFmtId="3" fontId="8" fillId="0" borderId="1" xfId="3" applyNumberFormat="1" applyFont="1" applyFill="1" applyBorder="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3" fontId="3" fillId="0" borderId="5" xfId="1" applyNumberFormat="1" applyFont="1" applyFill="1" applyBorder="1" applyAlignment="1">
      <alignment horizontal="center" vertical="center" wrapText="1"/>
    </xf>
    <xf numFmtId="3" fontId="3" fillId="0" borderId="4" xfId="1" applyNumberFormat="1" applyFont="1" applyFill="1" applyBorder="1" applyAlignment="1">
      <alignment horizontal="center" vertical="center" wrapText="1"/>
    </xf>
    <xf numFmtId="3" fontId="3" fillId="0" borderId="3" xfId="1" applyNumberFormat="1" applyFont="1" applyFill="1" applyBorder="1" applyAlignment="1">
      <alignment horizontal="center" vertical="center" wrapText="1"/>
    </xf>
    <xf numFmtId="0" fontId="12" fillId="0" borderId="0" xfId="2" applyFont="1" applyFill="1" applyBorder="1" applyAlignment="1">
      <alignment horizontal="center" vertical="center" wrapText="1"/>
    </xf>
  </cellXfs>
  <cellStyles count="4">
    <cellStyle name="Обычный" xfId="0" builtinId="0"/>
    <cellStyle name="Обычный 2" xfId="1"/>
    <cellStyle name="Обычный 2 2 3" xfId="3"/>
    <cellStyle name="Обычный 3 3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9"/>
  <sheetViews>
    <sheetView tabSelected="1" view="pageBreakPreview" topLeftCell="G1" zoomScale="55" zoomScaleNormal="55" zoomScaleSheetLayoutView="55" workbookViewId="0">
      <selection activeCell="Y3" sqref="Y3:AB3"/>
    </sheetView>
  </sheetViews>
  <sheetFormatPr defaultColWidth="10.42578125" defaultRowHeight="18" customHeight="1" x14ac:dyDescent="0.25"/>
  <cols>
    <col min="1" max="1" width="7.5703125" style="1" customWidth="1"/>
    <col min="2" max="2" width="38.5703125" style="2" customWidth="1"/>
    <col min="3" max="3" width="15.5703125" style="2" customWidth="1"/>
    <col min="4" max="4" width="19.5703125" style="2" customWidth="1"/>
    <col min="5" max="5" width="10.28515625" style="17" customWidth="1"/>
    <col min="6" max="6" width="9.5703125" style="17" customWidth="1"/>
    <col min="7" max="7" width="9.42578125" style="17" customWidth="1"/>
    <col min="8" max="8" width="11.7109375" style="17" customWidth="1"/>
    <col min="9" max="9" width="10" style="17" customWidth="1"/>
    <col min="10" max="10" width="8.7109375" style="17" customWidth="1"/>
    <col min="11" max="11" width="19.85546875" style="17" customWidth="1"/>
    <col min="12" max="12" width="11.5703125" style="17" customWidth="1"/>
    <col min="13" max="13" width="12.42578125" style="17" customWidth="1"/>
    <col min="14" max="14" width="18" style="17" customWidth="1"/>
    <col min="15" max="15" width="20.140625" style="17" customWidth="1"/>
    <col min="16" max="16" width="16.5703125" style="17" customWidth="1"/>
    <col min="17" max="18" width="12.140625" style="17" customWidth="1"/>
    <col min="19" max="19" width="26.140625" style="17" customWidth="1"/>
    <col min="20" max="20" width="8.5703125" style="17" customWidth="1"/>
    <col min="21" max="21" width="9.85546875" style="17" customWidth="1"/>
    <col min="22" max="23" width="12.140625" style="17" customWidth="1"/>
    <col min="24" max="24" width="20.85546875" style="17" customWidth="1"/>
    <col min="25" max="25" width="26.7109375" style="17" customWidth="1"/>
    <col min="26" max="26" width="18.42578125" style="17" customWidth="1"/>
    <col min="27" max="27" width="37.28515625" style="17" customWidth="1"/>
    <col min="28" max="28" width="26.7109375" style="17" customWidth="1"/>
    <col min="29" max="30" width="12.5703125" style="17" customWidth="1"/>
    <col min="31" max="31" width="29.140625" style="17" customWidth="1"/>
    <col min="32" max="32" width="19" style="17" customWidth="1"/>
    <col min="33" max="33" width="41" style="17" customWidth="1"/>
    <col min="34" max="34" width="11.28515625" style="17" customWidth="1"/>
    <col min="35" max="35" width="9.85546875" style="17" customWidth="1"/>
    <col min="36" max="37" width="13.140625" style="17" customWidth="1"/>
    <col min="38" max="38" width="25.85546875" style="17" customWidth="1"/>
    <col min="39" max="39" width="18.85546875" style="17" customWidth="1"/>
    <col min="40" max="40" width="37.5703125" style="17" customWidth="1"/>
    <col min="41" max="41" width="25" style="17" customWidth="1"/>
    <col min="42" max="42" width="22.7109375" style="17" customWidth="1"/>
    <col min="43" max="16384" width="10.42578125" style="1"/>
  </cols>
  <sheetData>
    <row r="1" spans="1:42" ht="18" customHeight="1" x14ac:dyDescent="0.25">
      <c r="Y1" s="31" t="s">
        <v>40</v>
      </c>
      <c r="Z1" s="31"/>
      <c r="AA1" s="31"/>
      <c r="AB1" s="31"/>
    </row>
    <row r="2" spans="1:42" ht="34.15" customHeight="1" x14ac:dyDescent="0.25">
      <c r="Y2" s="32" t="s">
        <v>41</v>
      </c>
      <c r="Z2" s="32"/>
      <c r="AA2" s="32"/>
      <c r="AB2" s="32"/>
    </row>
    <row r="3" spans="1:42" ht="18" customHeight="1" x14ac:dyDescent="0.25">
      <c r="Y3" s="31" t="s">
        <v>42</v>
      </c>
      <c r="Z3" s="31"/>
      <c r="AA3" s="31"/>
      <c r="AB3" s="31"/>
    </row>
    <row r="4" spans="1:42" ht="20.25" x14ac:dyDescent="0.25">
      <c r="AB4" s="15"/>
    </row>
    <row r="5" spans="1:42" ht="141.75" customHeight="1" x14ac:dyDescent="0.25">
      <c r="D5" s="36" t="s">
        <v>39</v>
      </c>
      <c r="E5" s="36"/>
      <c r="F5" s="36"/>
      <c r="G5" s="36"/>
      <c r="H5" s="36"/>
      <c r="I5" s="36"/>
      <c r="J5" s="36"/>
      <c r="K5" s="36"/>
      <c r="L5" s="36"/>
      <c r="M5" s="36"/>
      <c r="N5" s="36"/>
      <c r="O5" s="36"/>
      <c r="P5" s="36"/>
      <c r="Q5" s="36"/>
      <c r="R5" s="36"/>
      <c r="S5" s="36"/>
      <c r="T5" s="36"/>
      <c r="U5" s="36"/>
      <c r="V5" s="36"/>
      <c r="W5" s="36"/>
      <c r="X5" s="36"/>
      <c r="Y5" s="36"/>
      <c r="Z5" s="36"/>
      <c r="AA5" s="27"/>
      <c r="AB5" s="27"/>
      <c r="AC5" s="27"/>
      <c r="AD5" s="27"/>
      <c r="AE5" s="27"/>
      <c r="AF5" s="27"/>
      <c r="AG5" s="27"/>
      <c r="AH5" s="27"/>
      <c r="AI5" s="27"/>
      <c r="AJ5" s="27"/>
      <c r="AK5" s="27"/>
      <c r="AL5" s="27"/>
      <c r="AM5" s="27"/>
      <c r="AN5" s="27"/>
      <c r="AO5" s="27"/>
      <c r="AP5" s="27"/>
    </row>
    <row r="6" spans="1:42" ht="20.25" x14ac:dyDescent="0.25">
      <c r="D6" s="1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row>
    <row r="7" spans="1:42" ht="18.75" customHeight="1" x14ac:dyDescent="0.25">
      <c r="A7" s="29" t="s">
        <v>9</v>
      </c>
      <c r="B7" s="29" t="s">
        <v>28</v>
      </c>
      <c r="C7" s="29" t="s">
        <v>8</v>
      </c>
      <c r="D7" s="33" t="s">
        <v>27</v>
      </c>
      <c r="E7" s="30" t="s">
        <v>0</v>
      </c>
      <c r="F7" s="30"/>
      <c r="G7" s="30"/>
      <c r="H7" s="30"/>
      <c r="I7" s="30"/>
      <c r="J7" s="30"/>
      <c r="K7" s="30"/>
      <c r="L7" s="30"/>
      <c r="M7" s="30"/>
      <c r="N7" s="30"/>
      <c r="O7" s="30"/>
      <c r="P7" s="30"/>
      <c r="Q7" s="30"/>
      <c r="R7" s="30"/>
      <c r="S7" s="30"/>
      <c r="T7" s="30"/>
      <c r="U7" s="30"/>
      <c r="V7" s="30"/>
      <c r="W7" s="30"/>
      <c r="X7" s="30"/>
      <c r="Y7" s="30"/>
      <c r="Z7" s="30"/>
      <c r="AA7" s="30"/>
      <c r="AB7" s="30"/>
      <c r="AC7" s="30" t="s">
        <v>0</v>
      </c>
      <c r="AD7" s="30"/>
      <c r="AE7" s="30"/>
      <c r="AF7" s="30"/>
      <c r="AG7" s="30"/>
      <c r="AH7" s="30"/>
      <c r="AI7" s="30"/>
      <c r="AJ7" s="30"/>
      <c r="AK7" s="30"/>
      <c r="AL7" s="30"/>
      <c r="AM7" s="30"/>
      <c r="AN7" s="30"/>
      <c r="AO7" s="30"/>
      <c r="AP7" s="30"/>
    </row>
    <row r="8" spans="1:42" s="14" customFormat="1" ht="48.75" customHeight="1" x14ac:dyDescent="0.25">
      <c r="A8" s="29"/>
      <c r="B8" s="29"/>
      <c r="C8" s="29"/>
      <c r="D8" s="34"/>
      <c r="E8" s="30" t="s">
        <v>26</v>
      </c>
      <c r="F8" s="30"/>
      <c r="G8" s="30"/>
      <c r="H8" s="30"/>
      <c r="I8" s="30"/>
      <c r="J8" s="30"/>
      <c r="K8" s="30"/>
      <c r="L8" s="30"/>
      <c r="M8" s="30"/>
      <c r="N8" s="30"/>
      <c r="O8" s="30"/>
      <c r="P8" s="30"/>
      <c r="Q8" s="30"/>
      <c r="R8" s="30"/>
      <c r="S8" s="30"/>
      <c r="T8" s="30" t="s">
        <v>25</v>
      </c>
      <c r="U8" s="30"/>
      <c r="V8" s="30"/>
      <c r="W8" s="30"/>
      <c r="X8" s="30"/>
      <c r="Y8" s="30"/>
      <c r="Z8" s="30"/>
      <c r="AA8" s="30"/>
      <c r="AB8" s="30"/>
      <c r="AC8" s="30" t="s">
        <v>24</v>
      </c>
      <c r="AD8" s="30"/>
      <c r="AE8" s="30"/>
      <c r="AF8" s="30"/>
      <c r="AG8" s="30"/>
      <c r="AH8" s="30" t="s">
        <v>23</v>
      </c>
      <c r="AI8" s="30"/>
      <c r="AJ8" s="30"/>
      <c r="AK8" s="30"/>
      <c r="AL8" s="30"/>
      <c r="AM8" s="30"/>
      <c r="AN8" s="30"/>
      <c r="AO8" s="30"/>
      <c r="AP8" s="30"/>
    </row>
    <row r="9" spans="1:42" s="13" customFormat="1" ht="39.75" customHeight="1" x14ac:dyDescent="0.25">
      <c r="A9" s="29"/>
      <c r="B9" s="29"/>
      <c r="C9" s="29"/>
      <c r="D9" s="34"/>
      <c r="E9" s="30" t="s">
        <v>22</v>
      </c>
      <c r="F9" s="30"/>
      <c r="G9" s="30"/>
      <c r="H9" s="30"/>
      <c r="I9" s="30"/>
      <c r="J9" s="30"/>
      <c r="K9" s="30"/>
      <c r="L9" s="30"/>
      <c r="M9" s="30"/>
      <c r="N9" s="30"/>
      <c r="O9" s="30"/>
      <c r="P9" s="30"/>
      <c r="Q9" s="30"/>
      <c r="R9" s="30"/>
      <c r="S9" s="30"/>
      <c r="T9" s="30" t="s">
        <v>22</v>
      </c>
      <c r="U9" s="30"/>
      <c r="V9" s="30"/>
      <c r="W9" s="30"/>
      <c r="X9" s="30"/>
      <c r="Y9" s="30"/>
      <c r="Z9" s="30"/>
      <c r="AA9" s="30"/>
      <c r="AB9" s="30"/>
      <c r="AC9" s="30" t="s">
        <v>22</v>
      </c>
      <c r="AD9" s="30"/>
      <c r="AE9" s="30"/>
      <c r="AF9" s="30"/>
      <c r="AG9" s="30"/>
      <c r="AH9" s="30" t="s">
        <v>22</v>
      </c>
      <c r="AI9" s="30"/>
      <c r="AJ9" s="30"/>
      <c r="AK9" s="30"/>
      <c r="AL9" s="30"/>
      <c r="AM9" s="30"/>
      <c r="AN9" s="30"/>
      <c r="AO9" s="30"/>
      <c r="AP9" s="30"/>
    </row>
    <row r="10" spans="1:42" s="14" customFormat="1" ht="18.75" customHeight="1" x14ac:dyDescent="0.25">
      <c r="A10" s="29"/>
      <c r="B10" s="29"/>
      <c r="C10" s="29"/>
      <c r="D10" s="34"/>
      <c r="E10" s="30" t="s">
        <v>21</v>
      </c>
      <c r="F10" s="30"/>
      <c r="G10" s="30"/>
      <c r="H10" s="30"/>
      <c r="I10" s="30"/>
      <c r="J10" s="30"/>
      <c r="K10" s="30" t="s">
        <v>20</v>
      </c>
      <c r="L10" s="30"/>
      <c r="M10" s="30"/>
      <c r="N10" s="30"/>
      <c r="O10" s="30"/>
      <c r="P10" s="30"/>
      <c r="Q10" s="30" t="s">
        <v>19</v>
      </c>
      <c r="R10" s="30"/>
      <c r="S10" s="30" t="s">
        <v>18</v>
      </c>
      <c r="T10" s="30" t="s">
        <v>21</v>
      </c>
      <c r="U10" s="30"/>
      <c r="V10" s="30"/>
      <c r="W10" s="30"/>
      <c r="X10" s="30" t="s">
        <v>20</v>
      </c>
      <c r="Y10" s="30"/>
      <c r="Z10" s="30"/>
      <c r="AA10" s="30"/>
      <c r="AB10" s="30" t="s">
        <v>18</v>
      </c>
      <c r="AC10" s="30" t="s">
        <v>21</v>
      </c>
      <c r="AD10" s="30"/>
      <c r="AE10" s="30" t="s">
        <v>20</v>
      </c>
      <c r="AF10" s="30"/>
      <c r="AG10" s="30"/>
      <c r="AH10" s="30" t="s">
        <v>21</v>
      </c>
      <c r="AI10" s="30"/>
      <c r="AJ10" s="30"/>
      <c r="AK10" s="30"/>
      <c r="AL10" s="30" t="s">
        <v>20</v>
      </c>
      <c r="AM10" s="30"/>
      <c r="AN10" s="30"/>
      <c r="AO10" s="30" t="s">
        <v>19</v>
      </c>
      <c r="AP10" s="30" t="s">
        <v>18</v>
      </c>
    </row>
    <row r="11" spans="1:42" s="14" customFormat="1" ht="18.75" customHeight="1" x14ac:dyDescent="0.25">
      <c r="A11" s="29"/>
      <c r="B11" s="29"/>
      <c r="C11" s="29"/>
      <c r="D11" s="34"/>
      <c r="E11" s="30"/>
      <c r="F11" s="30"/>
      <c r="G11" s="30"/>
      <c r="H11" s="30"/>
      <c r="I11" s="30"/>
      <c r="J11" s="30"/>
      <c r="K11" s="30" t="s">
        <v>17</v>
      </c>
      <c r="L11" s="30" t="s">
        <v>16</v>
      </c>
      <c r="M11" s="30"/>
      <c r="N11" s="30" t="s">
        <v>15</v>
      </c>
      <c r="O11" s="30" t="s">
        <v>14</v>
      </c>
      <c r="P11" s="30"/>
      <c r="Q11" s="30"/>
      <c r="R11" s="30"/>
      <c r="S11" s="30"/>
      <c r="T11" s="30"/>
      <c r="U11" s="30"/>
      <c r="V11" s="30"/>
      <c r="W11" s="30"/>
      <c r="X11" s="30" t="s">
        <v>17</v>
      </c>
      <c r="Y11" s="30" t="s">
        <v>16</v>
      </c>
      <c r="Z11" s="30" t="s">
        <v>15</v>
      </c>
      <c r="AA11" s="30" t="s">
        <v>14</v>
      </c>
      <c r="AB11" s="30"/>
      <c r="AC11" s="30"/>
      <c r="AD11" s="30"/>
      <c r="AE11" s="30" t="s">
        <v>16</v>
      </c>
      <c r="AF11" s="30" t="s">
        <v>15</v>
      </c>
      <c r="AG11" s="30" t="s">
        <v>14</v>
      </c>
      <c r="AH11" s="30"/>
      <c r="AI11" s="30"/>
      <c r="AJ11" s="30"/>
      <c r="AK11" s="30"/>
      <c r="AL11" s="30" t="s">
        <v>16</v>
      </c>
      <c r="AM11" s="30" t="s">
        <v>15</v>
      </c>
      <c r="AN11" s="30" t="s">
        <v>14</v>
      </c>
      <c r="AO11" s="30"/>
      <c r="AP11" s="30"/>
    </row>
    <row r="12" spans="1:42" s="24" customFormat="1" ht="21.75" customHeight="1" x14ac:dyDescent="0.25">
      <c r="A12" s="29"/>
      <c r="B12" s="29"/>
      <c r="C12" s="29"/>
      <c r="D12" s="34"/>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row>
    <row r="13" spans="1:42" s="24" customFormat="1" ht="18.75" customHeight="1" x14ac:dyDescent="0.25">
      <c r="A13" s="29"/>
      <c r="B13" s="29"/>
      <c r="C13" s="29"/>
      <c r="D13" s="34"/>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row>
    <row r="14" spans="1:42" s="24" customFormat="1" ht="15" customHeight="1" x14ac:dyDescent="0.25">
      <c r="A14" s="29"/>
      <c r="B14" s="29"/>
      <c r="C14" s="29"/>
      <c r="D14" s="34"/>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row>
    <row r="15" spans="1:42" s="24" customFormat="1" ht="18.75" customHeight="1" x14ac:dyDescent="0.25">
      <c r="A15" s="29"/>
      <c r="B15" s="29"/>
      <c r="C15" s="29"/>
      <c r="D15" s="34"/>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row>
    <row r="16" spans="1:42" s="24" customFormat="1" ht="232.5" customHeight="1" x14ac:dyDescent="0.25">
      <c r="A16" s="29"/>
      <c r="B16" s="29"/>
      <c r="C16" s="29"/>
      <c r="D16" s="34"/>
      <c r="E16" s="30" t="s">
        <v>12</v>
      </c>
      <c r="F16" s="30" t="s">
        <v>11</v>
      </c>
      <c r="G16" s="30" t="s">
        <v>10</v>
      </c>
      <c r="H16" s="30" t="s">
        <v>13</v>
      </c>
      <c r="I16" s="30"/>
      <c r="J16" s="30"/>
      <c r="K16" s="30"/>
      <c r="L16" s="30"/>
      <c r="M16" s="30"/>
      <c r="N16" s="30"/>
      <c r="O16" s="30"/>
      <c r="P16" s="30"/>
      <c r="Q16" s="30"/>
      <c r="R16" s="30"/>
      <c r="S16" s="30"/>
      <c r="T16" s="30" t="s">
        <v>11</v>
      </c>
      <c r="U16" s="30" t="s">
        <v>10</v>
      </c>
      <c r="V16" s="30" t="s">
        <v>13</v>
      </c>
      <c r="W16" s="30"/>
      <c r="X16" s="30"/>
      <c r="Y16" s="30"/>
      <c r="Z16" s="30"/>
      <c r="AA16" s="30"/>
      <c r="AB16" s="30"/>
      <c r="AC16" s="30"/>
      <c r="AD16" s="30"/>
      <c r="AE16" s="30"/>
      <c r="AF16" s="30"/>
      <c r="AG16" s="30"/>
      <c r="AH16" s="30" t="s">
        <v>11</v>
      </c>
      <c r="AI16" s="30" t="s">
        <v>10</v>
      </c>
      <c r="AJ16" s="30" t="s">
        <v>13</v>
      </c>
      <c r="AK16" s="30"/>
      <c r="AL16" s="30"/>
      <c r="AM16" s="30"/>
      <c r="AN16" s="30"/>
      <c r="AO16" s="30"/>
      <c r="AP16" s="30"/>
    </row>
    <row r="17" spans="1:42" s="24" customFormat="1" ht="101.25" customHeight="1" x14ac:dyDescent="0.25">
      <c r="A17" s="29"/>
      <c r="B17" s="29"/>
      <c r="C17" s="29"/>
      <c r="D17" s="35"/>
      <c r="E17" s="30"/>
      <c r="F17" s="30"/>
      <c r="G17" s="30"/>
      <c r="H17" s="25" t="s">
        <v>12</v>
      </c>
      <c r="I17" s="25" t="s">
        <v>11</v>
      </c>
      <c r="J17" s="25" t="s">
        <v>10</v>
      </c>
      <c r="K17" s="25" t="s">
        <v>10</v>
      </c>
      <c r="L17" s="25" t="s">
        <v>11</v>
      </c>
      <c r="M17" s="25" t="s">
        <v>10</v>
      </c>
      <c r="N17" s="25" t="s">
        <v>10</v>
      </c>
      <c r="O17" s="25" t="s">
        <v>11</v>
      </c>
      <c r="P17" s="25" t="s">
        <v>10</v>
      </c>
      <c r="Q17" s="25" t="s">
        <v>11</v>
      </c>
      <c r="R17" s="25" t="s">
        <v>10</v>
      </c>
      <c r="S17" s="25" t="s">
        <v>10</v>
      </c>
      <c r="T17" s="30"/>
      <c r="U17" s="30"/>
      <c r="V17" s="25" t="s">
        <v>11</v>
      </c>
      <c r="W17" s="25" t="s">
        <v>10</v>
      </c>
      <c r="X17" s="25" t="s">
        <v>10</v>
      </c>
      <c r="Y17" s="25" t="s">
        <v>10</v>
      </c>
      <c r="Z17" s="25" t="s">
        <v>10</v>
      </c>
      <c r="AA17" s="25" t="s">
        <v>10</v>
      </c>
      <c r="AB17" s="25" t="s">
        <v>10</v>
      </c>
      <c r="AC17" s="25" t="s">
        <v>11</v>
      </c>
      <c r="AD17" s="25" t="s">
        <v>10</v>
      </c>
      <c r="AE17" s="25" t="s">
        <v>10</v>
      </c>
      <c r="AF17" s="25" t="s">
        <v>10</v>
      </c>
      <c r="AG17" s="25" t="s">
        <v>10</v>
      </c>
      <c r="AH17" s="30"/>
      <c r="AI17" s="30"/>
      <c r="AJ17" s="25" t="s">
        <v>11</v>
      </c>
      <c r="AK17" s="25" t="s">
        <v>10</v>
      </c>
      <c r="AL17" s="25" t="s">
        <v>10</v>
      </c>
      <c r="AM17" s="25" t="s">
        <v>10</v>
      </c>
      <c r="AN17" s="25" t="s">
        <v>10</v>
      </c>
      <c r="AO17" s="25" t="s">
        <v>10</v>
      </c>
      <c r="AP17" s="25" t="s">
        <v>10</v>
      </c>
    </row>
    <row r="18" spans="1:42" s="9" customFormat="1" ht="18.75" x14ac:dyDescent="0.25">
      <c r="A18" s="10">
        <v>1</v>
      </c>
      <c r="B18" s="10">
        <v>2</v>
      </c>
      <c r="C18" s="10">
        <v>3</v>
      </c>
      <c r="D18" s="10">
        <v>4</v>
      </c>
      <c r="E18" s="10">
        <v>5</v>
      </c>
      <c r="F18" s="10">
        <v>6</v>
      </c>
      <c r="G18" s="10">
        <v>7</v>
      </c>
      <c r="H18" s="10">
        <v>8</v>
      </c>
      <c r="I18" s="10">
        <v>9</v>
      </c>
      <c r="J18" s="10">
        <v>10</v>
      </c>
      <c r="K18" s="10">
        <v>11</v>
      </c>
      <c r="L18" s="10">
        <v>12</v>
      </c>
      <c r="M18" s="10">
        <v>13</v>
      </c>
      <c r="N18" s="10">
        <v>14</v>
      </c>
      <c r="O18" s="10">
        <v>15</v>
      </c>
      <c r="P18" s="10">
        <v>16</v>
      </c>
      <c r="Q18" s="10">
        <v>17</v>
      </c>
      <c r="R18" s="10">
        <v>18</v>
      </c>
      <c r="S18" s="10">
        <v>19</v>
      </c>
      <c r="T18" s="10">
        <v>20</v>
      </c>
      <c r="U18" s="10">
        <v>21</v>
      </c>
      <c r="V18" s="10">
        <v>22</v>
      </c>
      <c r="W18" s="10">
        <v>23</v>
      </c>
      <c r="X18" s="10">
        <v>24</v>
      </c>
      <c r="Y18" s="10">
        <v>25</v>
      </c>
      <c r="Z18" s="10">
        <v>26</v>
      </c>
      <c r="AA18" s="10">
        <v>27</v>
      </c>
      <c r="AB18" s="10">
        <v>28</v>
      </c>
      <c r="AC18" s="10">
        <v>29</v>
      </c>
      <c r="AD18" s="10">
        <v>30</v>
      </c>
      <c r="AE18" s="10">
        <v>31</v>
      </c>
      <c r="AF18" s="10">
        <v>32</v>
      </c>
      <c r="AG18" s="10">
        <v>33</v>
      </c>
      <c r="AH18" s="10">
        <v>34</v>
      </c>
      <c r="AI18" s="10">
        <v>35</v>
      </c>
      <c r="AJ18" s="10">
        <v>36</v>
      </c>
      <c r="AK18" s="10">
        <v>37</v>
      </c>
      <c r="AL18" s="10">
        <v>38</v>
      </c>
      <c r="AM18" s="10">
        <v>39</v>
      </c>
      <c r="AN18" s="10">
        <v>40</v>
      </c>
      <c r="AO18" s="10">
        <v>41</v>
      </c>
      <c r="AP18" s="10">
        <v>42</v>
      </c>
    </row>
    <row r="19" spans="1:42" s="9" customFormat="1" ht="75" x14ac:dyDescent="0.25">
      <c r="A19" s="12" t="s">
        <v>7</v>
      </c>
      <c r="B19" s="11" t="s">
        <v>32</v>
      </c>
      <c r="C19" s="10" t="s">
        <v>33</v>
      </c>
      <c r="D19" s="23">
        <f>SUM(E19:AP19)</f>
        <v>100.1</v>
      </c>
      <c r="E19" s="23">
        <v>0</v>
      </c>
      <c r="F19" s="23">
        <v>29.8</v>
      </c>
      <c r="G19" s="23">
        <v>65.3</v>
      </c>
      <c r="H19" s="23">
        <v>0</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0</v>
      </c>
      <c r="Z19" s="23">
        <v>0</v>
      </c>
      <c r="AA19" s="23">
        <v>0</v>
      </c>
      <c r="AB19" s="23">
        <v>0</v>
      </c>
      <c r="AC19" s="23">
        <v>0</v>
      </c>
      <c r="AD19" s="23">
        <v>5</v>
      </c>
      <c r="AE19" s="23">
        <v>0</v>
      </c>
      <c r="AF19" s="23">
        <v>0</v>
      </c>
      <c r="AG19" s="23">
        <v>0</v>
      </c>
      <c r="AH19" s="23">
        <v>0</v>
      </c>
      <c r="AI19" s="23">
        <v>0</v>
      </c>
      <c r="AJ19" s="23">
        <v>0</v>
      </c>
      <c r="AK19" s="23">
        <v>0</v>
      </c>
      <c r="AL19" s="23">
        <v>0</v>
      </c>
      <c r="AM19" s="23">
        <v>0</v>
      </c>
      <c r="AN19" s="23">
        <v>0</v>
      </c>
      <c r="AO19" s="23">
        <v>0</v>
      </c>
      <c r="AP19" s="23">
        <v>0</v>
      </c>
    </row>
    <row r="20" spans="1:42" s="9" customFormat="1" ht="75" x14ac:dyDescent="0.25">
      <c r="A20" s="12" t="s">
        <v>6</v>
      </c>
      <c r="B20" s="11" t="s">
        <v>38</v>
      </c>
      <c r="C20" s="10" t="s">
        <v>33</v>
      </c>
      <c r="D20" s="23">
        <f t="shared" ref="D20:D24" si="0">SUM(E20:AP20)</f>
        <v>397</v>
      </c>
      <c r="E20" s="23">
        <v>0</v>
      </c>
      <c r="F20" s="23">
        <v>107.5</v>
      </c>
      <c r="G20" s="23">
        <v>289.5</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row>
    <row r="21" spans="1:42" s="9" customFormat="1" ht="75" x14ac:dyDescent="0.25">
      <c r="A21" s="12" t="s">
        <v>5</v>
      </c>
      <c r="B21" s="11" t="s">
        <v>34</v>
      </c>
      <c r="C21" s="10" t="s">
        <v>33</v>
      </c>
      <c r="D21" s="23">
        <f t="shared" si="0"/>
        <v>35.099999999999994</v>
      </c>
      <c r="E21" s="23">
        <v>0</v>
      </c>
      <c r="F21" s="23">
        <v>8.6999999999999993</v>
      </c>
      <c r="G21" s="23">
        <v>26.4</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row>
    <row r="22" spans="1:42" s="9" customFormat="1" ht="56.25" x14ac:dyDescent="0.25">
      <c r="A22" s="12" t="s">
        <v>29</v>
      </c>
      <c r="B22" s="11" t="s">
        <v>35</v>
      </c>
      <c r="C22" s="10" t="s">
        <v>33</v>
      </c>
      <c r="D22" s="23">
        <f t="shared" si="0"/>
        <v>60.1</v>
      </c>
      <c r="E22" s="23">
        <v>0</v>
      </c>
      <c r="F22" s="23">
        <v>19.399999999999999</v>
      </c>
      <c r="G22" s="23">
        <v>40.700000000000003</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row>
    <row r="23" spans="1:42" s="9" customFormat="1" ht="75" x14ac:dyDescent="0.25">
      <c r="A23" s="12" t="s">
        <v>30</v>
      </c>
      <c r="B23" s="11" t="s">
        <v>36</v>
      </c>
      <c r="C23" s="10" t="s">
        <v>33</v>
      </c>
      <c r="D23" s="23">
        <f t="shared" si="0"/>
        <v>120</v>
      </c>
      <c r="E23" s="23">
        <v>0</v>
      </c>
      <c r="F23" s="23">
        <v>25</v>
      </c>
      <c r="G23" s="23">
        <v>95</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row>
    <row r="24" spans="1:42" s="9" customFormat="1" ht="75" x14ac:dyDescent="0.25">
      <c r="A24" s="12" t="s">
        <v>31</v>
      </c>
      <c r="B24" s="11" t="s">
        <v>37</v>
      </c>
      <c r="C24" s="10" t="s">
        <v>33</v>
      </c>
      <c r="D24" s="23">
        <f t="shared" si="0"/>
        <v>60.099999999999994</v>
      </c>
      <c r="E24" s="23">
        <v>0</v>
      </c>
      <c r="F24" s="23">
        <v>25.3</v>
      </c>
      <c r="G24" s="23">
        <v>34.799999999999997</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row>
    <row r="25" spans="1:42" s="3" customFormat="1" ht="22.5" customHeight="1" x14ac:dyDescent="0.25">
      <c r="A25" s="6"/>
      <c r="B25" s="8" t="s">
        <v>4</v>
      </c>
      <c r="C25" s="7" t="s">
        <v>1</v>
      </c>
      <c r="D25" s="28">
        <f t="shared" ref="D25:AP25" si="1">SUMIFS(D19:D24,$C$19:$C$24,"городской")</f>
        <v>772.40000000000009</v>
      </c>
      <c r="E25" s="28">
        <f t="shared" si="1"/>
        <v>0</v>
      </c>
      <c r="F25" s="28">
        <f t="shared" si="1"/>
        <v>215.70000000000002</v>
      </c>
      <c r="G25" s="28">
        <f t="shared" si="1"/>
        <v>551.69999999999993</v>
      </c>
      <c r="H25" s="28">
        <f t="shared" si="1"/>
        <v>0</v>
      </c>
      <c r="I25" s="28">
        <f t="shared" si="1"/>
        <v>0</v>
      </c>
      <c r="J25" s="28">
        <f t="shared" si="1"/>
        <v>0</v>
      </c>
      <c r="K25" s="28">
        <f t="shared" si="1"/>
        <v>0</v>
      </c>
      <c r="L25" s="28">
        <f t="shared" si="1"/>
        <v>0</v>
      </c>
      <c r="M25" s="28">
        <f t="shared" si="1"/>
        <v>0</v>
      </c>
      <c r="N25" s="28">
        <f t="shared" si="1"/>
        <v>0</v>
      </c>
      <c r="O25" s="28">
        <f t="shared" si="1"/>
        <v>0</v>
      </c>
      <c r="P25" s="28">
        <f t="shared" si="1"/>
        <v>0</v>
      </c>
      <c r="Q25" s="28">
        <f t="shared" si="1"/>
        <v>0</v>
      </c>
      <c r="R25" s="28">
        <f t="shared" si="1"/>
        <v>0</v>
      </c>
      <c r="S25" s="28">
        <f t="shared" si="1"/>
        <v>0</v>
      </c>
      <c r="T25" s="28">
        <f t="shared" si="1"/>
        <v>0</v>
      </c>
      <c r="U25" s="28">
        <f t="shared" si="1"/>
        <v>0</v>
      </c>
      <c r="V25" s="28">
        <f t="shared" si="1"/>
        <v>0</v>
      </c>
      <c r="W25" s="28">
        <f t="shared" si="1"/>
        <v>0</v>
      </c>
      <c r="X25" s="28">
        <f t="shared" si="1"/>
        <v>0</v>
      </c>
      <c r="Y25" s="28">
        <f t="shared" si="1"/>
        <v>0</v>
      </c>
      <c r="Z25" s="28">
        <f t="shared" si="1"/>
        <v>0</v>
      </c>
      <c r="AA25" s="28">
        <f t="shared" si="1"/>
        <v>0</v>
      </c>
      <c r="AB25" s="28">
        <f t="shared" si="1"/>
        <v>0</v>
      </c>
      <c r="AC25" s="28">
        <f t="shared" si="1"/>
        <v>0</v>
      </c>
      <c r="AD25" s="28">
        <f t="shared" si="1"/>
        <v>5</v>
      </c>
      <c r="AE25" s="28">
        <f t="shared" si="1"/>
        <v>0</v>
      </c>
      <c r="AF25" s="28">
        <f t="shared" si="1"/>
        <v>0</v>
      </c>
      <c r="AG25" s="28">
        <f t="shared" si="1"/>
        <v>0</v>
      </c>
      <c r="AH25" s="28">
        <f t="shared" si="1"/>
        <v>0</v>
      </c>
      <c r="AI25" s="28">
        <f t="shared" si="1"/>
        <v>0</v>
      </c>
      <c r="AJ25" s="28">
        <f t="shared" si="1"/>
        <v>0</v>
      </c>
      <c r="AK25" s="28">
        <f t="shared" si="1"/>
        <v>0</v>
      </c>
      <c r="AL25" s="28">
        <f t="shared" si="1"/>
        <v>0</v>
      </c>
      <c r="AM25" s="28">
        <f t="shared" si="1"/>
        <v>0</v>
      </c>
      <c r="AN25" s="28">
        <f t="shared" si="1"/>
        <v>0</v>
      </c>
      <c r="AO25" s="28">
        <f>SUMIFS(AO19:AO24,$C$19:$C$24,"городской")</f>
        <v>0</v>
      </c>
      <c r="AP25" s="28">
        <f t="shared" si="1"/>
        <v>0</v>
      </c>
    </row>
    <row r="26" spans="1:42" s="3" customFormat="1" ht="22.5" customHeight="1" x14ac:dyDescent="0.25">
      <c r="A26" s="6"/>
      <c r="B26" s="8" t="s">
        <v>3</v>
      </c>
      <c r="C26" s="7" t="s">
        <v>1</v>
      </c>
      <c r="D26" s="28">
        <f t="shared" ref="D26:AP26" si="2">SUMIFS(D19:D24,$C$19:$C$24,"сельский")</f>
        <v>0</v>
      </c>
      <c r="E26" s="28">
        <f t="shared" si="2"/>
        <v>0</v>
      </c>
      <c r="F26" s="28">
        <f t="shared" si="2"/>
        <v>0</v>
      </c>
      <c r="G26" s="28">
        <f t="shared" si="2"/>
        <v>0</v>
      </c>
      <c r="H26" s="28">
        <f t="shared" si="2"/>
        <v>0</v>
      </c>
      <c r="I26" s="28">
        <f t="shared" si="2"/>
        <v>0</v>
      </c>
      <c r="J26" s="28">
        <f t="shared" si="2"/>
        <v>0</v>
      </c>
      <c r="K26" s="28">
        <f t="shared" si="2"/>
        <v>0</v>
      </c>
      <c r="L26" s="28">
        <f t="shared" si="2"/>
        <v>0</v>
      </c>
      <c r="M26" s="28">
        <f t="shared" si="2"/>
        <v>0</v>
      </c>
      <c r="N26" s="28">
        <f t="shared" si="2"/>
        <v>0</v>
      </c>
      <c r="O26" s="28">
        <f t="shared" si="2"/>
        <v>0</v>
      </c>
      <c r="P26" s="28">
        <f t="shared" si="2"/>
        <v>0</v>
      </c>
      <c r="Q26" s="28">
        <f t="shared" si="2"/>
        <v>0</v>
      </c>
      <c r="R26" s="28">
        <f t="shared" si="2"/>
        <v>0</v>
      </c>
      <c r="S26" s="28">
        <f t="shared" si="2"/>
        <v>0</v>
      </c>
      <c r="T26" s="28">
        <f t="shared" si="2"/>
        <v>0</v>
      </c>
      <c r="U26" s="28">
        <f t="shared" si="2"/>
        <v>0</v>
      </c>
      <c r="V26" s="28">
        <f t="shared" si="2"/>
        <v>0</v>
      </c>
      <c r="W26" s="28">
        <f t="shared" si="2"/>
        <v>0</v>
      </c>
      <c r="X26" s="28">
        <f t="shared" si="2"/>
        <v>0</v>
      </c>
      <c r="Y26" s="28">
        <f t="shared" si="2"/>
        <v>0</v>
      </c>
      <c r="Z26" s="28">
        <f t="shared" si="2"/>
        <v>0</v>
      </c>
      <c r="AA26" s="28">
        <f t="shared" si="2"/>
        <v>0</v>
      </c>
      <c r="AB26" s="28">
        <f t="shared" si="2"/>
        <v>0</v>
      </c>
      <c r="AC26" s="28">
        <f t="shared" si="2"/>
        <v>0</v>
      </c>
      <c r="AD26" s="28">
        <f t="shared" si="2"/>
        <v>0</v>
      </c>
      <c r="AE26" s="28">
        <f t="shared" si="2"/>
        <v>0</v>
      </c>
      <c r="AF26" s="28">
        <f t="shared" si="2"/>
        <v>0</v>
      </c>
      <c r="AG26" s="28">
        <f t="shared" si="2"/>
        <v>0</v>
      </c>
      <c r="AH26" s="28">
        <f t="shared" si="2"/>
        <v>0</v>
      </c>
      <c r="AI26" s="28">
        <f t="shared" si="2"/>
        <v>0</v>
      </c>
      <c r="AJ26" s="28">
        <f t="shared" si="2"/>
        <v>0</v>
      </c>
      <c r="AK26" s="28">
        <f t="shared" si="2"/>
        <v>0</v>
      </c>
      <c r="AL26" s="28">
        <f t="shared" si="2"/>
        <v>0</v>
      </c>
      <c r="AM26" s="28">
        <f t="shared" si="2"/>
        <v>0</v>
      </c>
      <c r="AN26" s="28">
        <f t="shared" si="2"/>
        <v>0</v>
      </c>
      <c r="AO26" s="28">
        <f t="shared" si="2"/>
        <v>0</v>
      </c>
      <c r="AP26" s="28">
        <f t="shared" si="2"/>
        <v>0</v>
      </c>
    </row>
    <row r="27" spans="1:42" s="3" customFormat="1" ht="22.5" customHeight="1" x14ac:dyDescent="0.25">
      <c r="A27" s="6"/>
      <c r="B27" s="5" t="s">
        <v>2</v>
      </c>
      <c r="C27" s="4" t="s">
        <v>1</v>
      </c>
      <c r="D27" s="28">
        <f t="shared" ref="D27:AP27" si="3">D26+D25</f>
        <v>772.40000000000009</v>
      </c>
      <c r="E27" s="28">
        <f t="shared" si="3"/>
        <v>0</v>
      </c>
      <c r="F27" s="28">
        <f t="shared" si="3"/>
        <v>215.70000000000002</v>
      </c>
      <c r="G27" s="28">
        <f t="shared" si="3"/>
        <v>551.69999999999993</v>
      </c>
      <c r="H27" s="28">
        <f t="shared" si="3"/>
        <v>0</v>
      </c>
      <c r="I27" s="28">
        <f t="shared" si="3"/>
        <v>0</v>
      </c>
      <c r="J27" s="28">
        <f t="shared" si="3"/>
        <v>0</v>
      </c>
      <c r="K27" s="28">
        <f t="shared" si="3"/>
        <v>0</v>
      </c>
      <c r="L27" s="28">
        <f t="shared" si="3"/>
        <v>0</v>
      </c>
      <c r="M27" s="28">
        <f t="shared" si="3"/>
        <v>0</v>
      </c>
      <c r="N27" s="28">
        <f t="shared" si="3"/>
        <v>0</v>
      </c>
      <c r="O27" s="28">
        <f t="shared" si="3"/>
        <v>0</v>
      </c>
      <c r="P27" s="28">
        <f t="shared" si="3"/>
        <v>0</v>
      </c>
      <c r="Q27" s="28">
        <f t="shared" si="3"/>
        <v>0</v>
      </c>
      <c r="R27" s="28">
        <f t="shared" si="3"/>
        <v>0</v>
      </c>
      <c r="S27" s="28">
        <f t="shared" si="3"/>
        <v>0</v>
      </c>
      <c r="T27" s="28">
        <f t="shared" si="3"/>
        <v>0</v>
      </c>
      <c r="U27" s="28">
        <f t="shared" si="3"/>
        <v>0</v>
      </c>
      <c r="V27" s="28">
        <f t="shared" si="3"/>
        <v>0</v>
      </c>
      <c r="W27" s="28">
        <f t="shared" si="3"/>
        <v>0</v>
      </c>
      <c r="X27" s="28">
        <f t="shared" si="3"/>
        <v>0</v>
      </c>
      <c r="Y27" s="28">
        <f t="shared" si="3"/>
        <v>0</v>
      </c>
      <c r="Z27" s="28">
        <f t="shared" si="3"/>
        <v>0</v>
      </c>
      <c r="AA27" s="28">
        <f t="shared" si="3"/>
        <v>0</v>
      </c>
      <c r="AB27" s="28">
        <f t="shared" si="3"/>
        <v>0</v>
      </c>
      <c r="AC27" s="28">
        <f t="shared" si="3"/>
        <v>0</v>
      </c>
      <c r="AD27" s="28">
        <f t="shared" si="3"/>
        <v>5</v>
      </c>
      <c r="AE27" s="28">
        <f t="shared" si="3"/>
        <v>0</v>
      </c>
      <c r="AF27" s="28">
        <f t="shared" si="3"/>
        <v>0</v>
      </c>
      <c r="AG27" s="28">
        <f t="shared" si="3"/>
        <v>0</v>
      </c>
      <c r="AH27" s="28">
        <f t="shared" si="3"/>
        <v>0</v>
      </c>
      <c r="AI27" s="28">
        <f t="shared" si="3"/>
        <v>0</v>
      </c>
      <c r="AJ27" s="28">
        <f t="shared" si="3"/>
        <v>0</v>
      </c>
      <c r="AK27" s="28">
        <f t="shared" si="3"/>
        <v>0</v>
      </c>
      <c r="AL27" s="28">
        <f t="shared" si="3"/>
        <v>0</v>
      </c>
      <c r="AM27" s="28">
        <f t="shared" si="3"/>
        <v>0</v>
      </c>
      <c r="AN27" s="28">
        <f t="shared" si="3"/>
        <v>0</v>
      </c>
      <c r="AO27" s="28">
        <f t="shared" si="3"/>
        <v>0</v>
      </c>
      <c r="AP27" s="28">
        <f t="shared" si="3"/>
        <v>0</v>
      </c>
    </row>
    <row r="28" spans="1:42" x14ac:dyDescent="0.25">
      <c r="B28" s="22"/>
      <c r="C28" s="22"/>
      <c r="D28" s="22"/>
    </row>
    <row r="29" spans="1:42" ht="20.25" x14ac:dyDescent="0.25">
      <c r="B29" s="19"/>
      <c r="C29" s="22"/>
      <c r="D29" s="22"/>
      <c r="E29" s="22"/>
      <c r="F29" s="22"/>
      <c r="K29" s="19"/>
      <c r="L29" s="22"/>
      <c r="M29" s="22"/>
      <c r="N29" s="22"/>
    </row>
    <row r="30" spans="1:42" ht="20.25" x14ac:dyDescent="0.25">
      <c r="B30" s="19"/>
      <c r="C30" s="18"/>
      <c r="D30" s="18"/>
      <c r="E30" s="18"/>
      <c r="F30" s="18"/>
      <c r="K30" s="19"/>
      <c r="L30" s="18"/>
      <c r="M30" s="18"/>
      <c r="N30" s="18"/>
    </row>
    <row r="31" spans="1:42" ht="20.25" x14ac:dyDescent="0.25">
      <c r="B31" s="19"/>
      <c r="C31" s="18"/>
      <c r="D31" s="18"/>
      <c r="E31" s="18"/>
      <c r="F31" s="18"/>
      <c r="K31" s="19"/>
      <c r="L31" s="18"/>
      <c r="M31" s="18"/>
      <c r="N31" s="18"/>
    </row>
    <row r="32" spans="1:42" ht="20.25" x14ac:dyDescent="0.25">
      <c r="B32" s="19"/>
      <c r="C32" s="18"/>
      <c r="D32" s="18"/>
      <c r="E32" s="18"/>
      <c r="F32" s="18"/>
      <c r="K32" s="19"/>
      <c r="L32" s="18"/>
      <c r="M32" s="18"/>
      <c r="N32" s="18"/>
    </row>
    <row r="33" spans="2:14" ht="20.25" x14ac:dyDescent="0.25">
      <c r="B33" s="19"/>
      <c r="C33" s="18"/>
      <c r="D33" s="18"/>
      <c r="E33" s="18"/>
      <c r="F33" s="18"/>
      <c r="K33" s="19"/>
      <c r="L33" s="18"/>
      <c r="M33" s="18"/>
      <c r="N33" s="18"/>
    </row>
    <row r="34" spans="2:14" ht="20.25" x14ac:dyDescent="0.25">
      <c r="B34" s="19"/>
      <c r="C34" s="18"/>
      <c r="D34" s="18"/>
      <c r="E34" s="18"/>
      <c r="F34" s="18"/>
      <c r="K34" s="19"/>
      <c r="L34" s="18"/>
      <c r="M34" s="18"/>
      <c r="N34" s="18"/>
    </row>
    <row r="35" spans="2:14" ht="20.25" x14ac:dyDescent="0.25">
      <c r="B35" s="21"/>
      <c r="C35" s="18"/>
      <c r="D35" s="18"/>
      <c r="E35" s="18"/>
      <c r="F35" s="18"/>
      <c r="K35" s="21"/>
      <c r="L35" s="18"/>
      <c r="M35" s="18"/>
      <c r="N35" s="18"/>
    </row>
    <row r="36" spans="2:14" ht="20.25" x14ac:dyDescent="0.25">
      <c r="B36" s="19"/>
      <c r="C36" s="20"/>
      <c r="D36" s="20"/>
      <c r="E36" s="20"/>
      <c r="F36" s="20"/>
      <c r="K36" s="19"/>
      <c r="L36" s="20"/>
      <c r="M36" s="20"/>
      <c r="N36" s="20"/>
    </row>
    <row r="37" spans="2:14" ht="20.25" x14ac:dyDescent="0.25">
      <c r="B37" s="21"/>
      <c r="C37" s="18"/>
      <c r="D37" s="18"/>
      <c r="E37" s="18"/>
      <c r="F37" s="18"/>
      <c r="K37" s="21"/>
      <c r="L37" s="18"/>
      <c r="M37" s="18"/>
      <c r="N37" s="18"/>
    </row>
    <row r="38" spans="2:14" ht="20.25" x14ac:dyDescent="0.25">
      <c r="B38" s="19"/>
      <c r="C38" s="20"/>
      <c r="D38" s="20"/>
      <c r="E38" s="20"/>
      <c r="F38" s="20"/>
      <c r="K38" s="19"/>
      <c r="L38" s="20"/>
      <c r="M38" s="20"/>
      <c r="N38" s="20"/>
    </row>
    <row r="39" spans="2:14" ht="20.25" x14ac:dyDescent="0.25">
      <c r="B39" s="19"/>
      <c r="C39" s="18"/>
      <c r="D39" s="18"/>
      <c r="E39" s="18"/>
      <c r="F39" s="18"/>
      <c r="K39" s="19"/>
      <c r="L39" s="18"/>
      <c r="M39" s="18"/>
      <c r="N39" s="18"/>
    </row>
  </sheetData>
  <mergeCells count="55">
    <mergeCell ref="Y1:AB1"/>
    <mergeCell ref="Y2:AB2"/>
    <mergeCell ref="Y3:AB3"/>
    <mergeCell ref="D7:D17"/>
    <mergeCell ref="D5:Z5"/>
    <mergeCell ref="E16:E17"/>
    <mergeCell ref="F16:F17"/>
    <mergeCell ref="G16:G17"/>
    <mergeCell ref="H16:J16"/>
    <mergeCell ref="T16:T17"/>
    <mergeCell ref="K11:K16"/>
    <mergeCell ref="L11:M16"/>
    <mergeCell ref="N11:N16"/>
    <mergeCell ref="O11:P16"/>
    <mergeCell ref="E10:J15"/>
    <mergeCell ref="K10:P10"/>
    <mergeCell ref="Q10:R16"/>
    <mergeCell ref="S10:S16"/>
    <mergeCell ref="X11:X16"/>
    <mergeCell ref="T10:W15"/>
    <mergeCell ref="X10:AA10"/>
    <mergeCell ref="U16:U17"/>
    <mergeCell ref="V16:W16"/>
    <mergeCell ref="AA11:AA16"/>
    <mergeCell ref="AO10:AO16"/>
    <mergeCell ref="AP10:AP16"/>
    <mergeCell ref="Y11:Y16"/>
    <mergeCell ref="Z11:Z16"/>
    <mergeCell ref="AB10:AB16"/>
    <mergeCell ref="AC10:AD16"/>
    <mergeCell ref="AL11:AL16"/>
    <mergeCell ref="AG11:AG16"/>
    <mergeCell ref="AH16:AH17"/>
    <mergeCell ref="AI16:AI17"/>
    <mergeCell ref="AJ16:AK16"/>
    <mergeCell ref="AN11:AN16"/>
    <mergeCell ref="AE11:AE16"/>
    <mergeCell ref="AF11:AF16"/>
    <mergeCell ref="AL10:AN10"/>
    <mergeCell ref="A7:A17"/>
    <mergeCell ref="B7:B17"/>
    <mergeCell ref="C7:C17"/>
    <mergeCell ref="AC7:AP7"/>
    <mergeCell ref="E8:S8"/>
    <mergeCell ref="E9:S9"/>
    <mergeCell ref="T9:AB9"/>
    <mergeCell ref="AC9:AG9"/>
    <mergeCell ref="AH9:AP9"/>
    <mergeCell ref="E7:AB7"/>
    <mergeCell ref="T8:AB8"/>
    <mergeCell ref="AC8:AG8"/>
    <mergeCell ref="AH8:AP8"/>
    <mergeCell ref="AE10:AG10"/>
    <mergeCell ref="AH10:AK15"/>
    <mergeCell ref="AM11:AM16"/>
  </mergeCells>
  <printOptions horizontalCentered="1"/>
  <pageMargins left="0.23622047244094491" right="0.23622047244094491" top="0.15748031496062992" bottom="0.15748031496062992" header="0" footer="0"/>
  <pageSetup paperSize="9" scale="30" orientation="landscape" r:id="rId1"/>
  <headerFooter differentFirst="1">
    <oddHeader>&amp;C&amp;P</oddHeader>
  </headerFooter>
  <colBreaks count="1" manualBreakCount="1">
    <brk id="2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Пер. с 01.01.2020 по 31.08.2020</vt:lpstr>
      <vt:lpstr>'Пер. с 01.01.2020 по 31.08.2020'!Область_печати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exif_MSED_602126ba1c81f9736354f3af053bca1e3e2801f676479829c2b397d577cb5693</dc:description>
  <cp:lastModifiedBy/>
  <dcterms:created xsi:type="dcterms:W3CDTF">2006-09-16T00:00:00Z</dcterms:created>
  <dcterms:modified xsi:type="dcterms:W3CDTF">2020-09-24T06:32:23Z</dcterms:modified>
</cp:coreProperties>
</file>